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8FF5BAB-200A-4A6F-841C-092DEC9C25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ндексы по элементам затрат" sheetId="7" r:id="rId1"/>
    <sheet name="ПП468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7" l="1"/>
  <c r="F28" i="7"/>
  <c r="B28" i="7"/>
  <c r="D14" i="7" l="1"/>
  <c r="H19" i="7" l="1"/>
  <c r="D18" i="7" l="1"/>
  <c r="D17" i="7"/>
  <c r="F21" i="7" l="1"/>
  <c r="H21" i="7"/>
  <c r="G21" i="7" l="1"/>
  <c r="B27" i="7"/>
  <c r="C27" i="7" s="1"/>
  <c r="D27" i="7" s="1"/>
  <c r="E27" i="7" s="1"/>
  <c r="F27" i="7" s="1"/>
  <c r="G27" i="7" s="1"/>
  <c r="C21" i="7" l="1"/>
  <c r="E17" i="7"/>
  <c r="E16" i="7"/>
  <c r="E15" i="7"/>
  <c r="E14" i="7"/>
  <c r="E13" i="7"/>
  <c r="E12" i="7"/>
  <c r="B10" i="7"/>
  <c r="C10" i="7" l="1"/>
  <c r="D10" i="7" s="1"/>
  <c r="E10" i="7" s="1"/>
  <c r="F10" i="7" s="1"/>
  <c r="G10" i="7" s="1"/>
  <c r="H10" i="7" s="1"/>
  <c r="E11" i="7"/>
  <c r="E21" i="7" s="1"/>
  <c r="E28" i="7" s="1"/>
</calcChain>
</file>

<file path=xl/sharedStrings.xml><?xml version="1.0" encoding="utf-8"?>
<sst xmlns="http://schemas.openxmlformats.org/spreadsheetml/2006/main" count="89" uniqueCount="85">
  <si>
    <t>Сметная стоимость эксплуатации машин и механизмов</t>
  </si>
  <si>
    <t>Сметная оплата труда рабочих</t>
  </si>
  <si>
    <t>Сметная оплата труда машинистов</t>
  </si>
  <si>
    <t>Сметная стоимость материалов, изделий и конструкций</t>
  </si>
  <si>
    <t>Накладные расходы</t>
  </si>
  <si>
    <t>Сметная прибыль</t>
  </si>
  <si>
    <t xml:space="preserve">оплата труда - </t>
  </si>
  <si>
    <t xml:space="preserve">материалы, изделия и конструкции - </t>
  </si>
  <si>
    <t xml:space="preserve">эксплуатация машин и механизмов - </t>
  </si>
  <si>
    <t xml:space="preserve"> </t>
  </si>
  <si>
    <t>РАСЧЕТ № СР-__</t>
  </si>
  <si>
    <t>(наименование объекта капитального строительства)</t>
  </si>
  <si>
    <t>№ пп</t>
  </si>
  <si>
    <t>1.1</t>
  </si>
  <si>
    <t>1.2</t>
  </si>
  <si>
    <t>Индекс**</t>
  </si>
  <si>
    <t>Определение норматива расходов заказчика на осуществление строительного контроля</t>
  </si>
  <si>
    <t>в базисном уровне цен по состоянию на 01.01.2000</t>
  </si>
  <si>
    <t>Перевозка*</t>
  </si>
  <si>
    <t>1.3</t>
  </si>
  <si>
    <t>1.4</t>
  </si>
  <si>
    <t>1.5</t>
  </si>
  <si>
    <t>1.6</t>
  </si>
  <si>
    <t>1.7</t>
  </si>
  <si>
    <t>Итого</t>
  </si>
  <si>
    <t>Коэффициент пересчета</t>
  </si>
  <si>
    <t>Оборудование</t>
  </si>
  <si>
    <t>Приложение</t>
  </si>
  <si>
    <t>к Положению о проведении</t>
  </si>
  <si>
    <t>строительного контроля при</t>
  </si>
  <si>
    <t>осуществлении строительства,</t>
  </si>
  <si>
    <t>реконструкции и капитального</t>
  </si>
  <si>
    <t>ремонта объектов</t>
  </si>
  <si>
    <t>капитального строительства</t>
  </si>
  <si>
    <t>НОРМАТИВЫ РАСХОДОВ</t>
  </si>
  <si>
    <t>ЗАКАЗЧИКА НА ОСУЩЕСТВЛЕНИЕ СТРОИТЕЛЬНОГО КОНТРОЛЯ</t>
  </si>
  <si>
    <t>ПРИ СТРОИТЕЛЬСТВЕ ОБЪЕКТОВ КАПИТАЛЬНОГО СТРОИТЕЛЬСТВА,</t>
  </si>
  <si>
    <t>ФИНАНСИРУЕМЫХ ПОЛНОСТЬЮ ИЛИ ЧАСТИЧНО С ПРИВЛЕЧЕНИЕМ</t>
  </si>
  <si>
    <t>СРЕДСТВ ФЕДЕРАЛЬНОГО БЮДЖЕТА, И НОРМАТИВЫ ЧИСЛЕННОСТИ</t>
  </si>
  <si>
    <t>РАБОТНИКОВ ЗАКАЗЧИКА, НА КОТОРЫХ В УСТАНОВЛЕННОМ</t>
  </si>
  <si>
    <t>ПОРЯДКЕ ВОЗЛАГАЕТСЯ ОБЯЗАННОСТЬ ПО ОСУЩЕСТВЛЕНИЮ</t>
  </si>
  <si>
    <t>СТРОИТЕЛЬНОГО КОНТРОЛЯ</t>
  </si>
  <si>
    <t>Стоимость строительства в базисном уровне цен по состоянию на 1 января 2000 г. (млн. рублей)</t>
  </si>
  <si>
    <t>Норматив расходов заказчика на осуществление строительного контроля (процентов)</t>
  </si>
  <si>
    <t>до 30</t>
  </si>
  <si>
    <t>от 30 до 50</t>
  </si>
  <si>
    <t>от 50 до 70</t>
  </si>
  <si>
    <t>от 70 до 90</t>
  </si>
  <si>
    <t>от 90 до 125</t>
  </si>
  <si>
    <t>от 125 до 150</t>
  </si>
  <si>
    <t>от 150 до 200</t>
  </si>
  <si>
    <t>от 200 до 300</t>
  </si>
  <si>
    <t>от 300 до 400</t>
  </si>
  <si>
    <t>от 400 до 500</t>
  </si>
  <si>
    <t>от 500 до 600</t>
  </si>
  <si>
    <t>от 600 до 750</t>
  </si>
  <si>
    <t>от 750 до 900</t>
  </si>
  <si>
    <t>Примечание. При стоимости строительства более 900 млн. рублей в базисном уровне цен по состоянию на 1 января 2000 г.:</t>
  </si>
  <si>
    <t>а) нормативы расходов на осуществление строительного контроля заказчика определяются по формуле</t>
  </si>
  <si>
    <t>где:</t>
  </si>
  <si>
    <t>Н - норматив расходов на осуществление строительного контроля заказчика в процентах;</t>
  </si>
  <si>
    <t>С - стоимость строительства в базисном уровне цен по состоянию на 1 января 2000 г.;</t>
  </si>
  <si>
    <t>Индекс***</t>
  </si>
  <si>
    <t>**** в соответствии с приложением к Положению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утвержденному постановлением Правительства Российской Федерации от 21.06.2010 № 468.</t>
  </si>
  <si>
    <t>Норматив затрат на осуществление строительного контроля****, %</t>
  </si>
  <si>
    <t>Шифр сметного расчета / Наименования статей затрат</t>
  </si>
  <si>
    <r>
      <t>Н=0,04193*С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>/С</t>
    </r>
  </si>
  <si>
    <r>
      <t>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 xml:space="preserve"> - стоимость строительства в базисном уровне цен по состоянию на 1 января 2000 г., возведенная в степень 0,8022;</t>
    </r>
  </si>
  <si>
    <t>Сметная стоимость строительства</t>
  </si>
  <si>
    <r>
      <t xml:space="preserve">по итогам глав 1-12 ССР (за исключением сметной стоимости строительно-монтажных работ, включенных в главы 1-7 ССР (графы 4 и 5), сметной стоимости оборудования и расходов на приобретение земельных участков), </t>
    </r>
    <r>
      <rPr>
        <b/>
        <sz val="11"/>
        <color theme="1"/>
        <rFont val="Times New Roman"/>
        <family val="1"/>
        <charset val="204"/>
      </rPr>
      <t>тыс.руб.</t>
    </r>
  </si>
  <si>
    <t>* за исключением затрат на дополнительную перевозку, рассчитываемых в соответствии с пунктом 63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421/пр.</t>
  </si>
  <si>
    <r>
      <t>Сметная стоимость строительства по итогам глав 1-7 ССР
(графы 4 и 5)</t>
    </r>
    <r>
      <rPr>
        <b/>
        <sz val="11"/>
        <color theme="1"/>
        <rFont val="Times New Roman"/>
        <family val="1"/>
        <charset val="204"/>
      </rPr>
      <t>, тыс.руб.</t>
    </r>
  </si>
  <si>
    <r>
      <t>Сметная стоимость оборудования по итогам глав 1-12 ССР
(графа 6)</t>
    </r>
    <r>
      <rPr>
        <b/>
        <sz val="11"/>
        <color theme="1"/>
        <rFont val="Times New Roman"/>
        <family val="1"/>
        <charset val="204"/>
      </rPr>
      <t>, тыс.руб.</t>
    </r>
  </si>
  <si>
    <r>
      <t xml:space="preserve">по итогам глав 1-12 ССР (графы 4, 5, 6 и 7) (за исключением расходов на приобретение земельных участков)
</t>
    </r>
    <r>
      <rPr>
        <b/>
        <sz val="11"/>
        <color theme="1"/>
        <rFont val="Times New Roman"/>
        <family val="1"/>
        <charset val="204"/>
      </rPr>
      <t>в базисном уровне цен по состоянию на 01.01.2000,
млн.руб.</t>
    </r>
  </si>
  <si>
    <t>ОС№02-01</t>
  </si>
  <si>
    <t>1.8</t>
  </si>
  <si>
    <t>1.9</t>
  </si>
  <si>
    <t xml:space="preserve">Прочие затраты </t>
  </si>
  <si>
    <t>Составил: ИП Горбачева В.Н.</t>
  </si>
  <si>
    <r>
      <t xml:space="preserve">по итогам глав 1-12 ССР (графы 4, 5, 6 и 7)
(за исключением расходов на приобретение земельных участков)
</t>
    </r>
    <r>
      <rPr>
        <b/>
        <sz val="11"/>
        <color theme="1"/>
        <rFont val="Times New Roman"/>
        <family val="1"/>
        <charset val="204"/>
      </rPr>
      <t>в текущем уровне цен по состоянию на 4 кв. 2025, тыс.руб.</t>
    </r>
  </si>
  <si>
    <t>в текущем уровне цен по состоянию на 4 кв. 2025</t>
  </si>
  <si>
    <t>*** Индекс, рассчитываемый к сметной стоимости оборудования, по отрасли "Здравоохранение" на 1 квартал 2026 г. согласно письму Минстроя России от 24.02.2026 № 9491-ИФ/09:</t>
  </si>
  <si>
    <t>** Индексы по элементам прямых затрат по виду объекта "Объекты здравоохранения: Поликлиники" на 1 квартал 2026 г. для Брянской области согласно письму Минстроя России от 10.02.2026 № 6521-ИФ/09: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</si>
  <si>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</si>
  <si>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в текущем уровне цен по состоянию на 1 кв.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</si>
</sst>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Fill="0" applyProtection="0"/>
    <xf numFmtId="0" fontId="6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10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3" fillId="0" borderId="0" xfId="0" applyFont="1" applyAlignment="1">
      <alignment horizontal="center" vertical="distributed"/>
    </xf>
    <xf numFmtId="0" fontId="1" fillId="0" borderId="0" xfId="0" applyFont="1" applyAlignment="1">
      <alignment horizontal="center" vertical="distributed"/>
    </xf>
    <xf numFmtId="0" fontId="8" fillId="0" borderId="0" xfId="1" applyFont="1" applyFill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</cellXfs>
  <cellStyles count="3">
    <cellStyle name="Обычный" xfId="0" builtinId="0"/>
    <cellStyle name="Обычный 3 2" xfId="2" xr:uid="{00000000-0005-0000-0000-000001000000}"/>
    <cellStyle name="Стиль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250233</xdr:colOff>
      <xdr:row>36</xdr:row>
      <xdr:rowOff>8073</xdr:rowOff>
    </xdr:from>
    <xdr:to>
      <xdr:col>3</xdr:col>
      <xdr:colOff>803704</xdr:colOff>
      <xdr:row>43</xdr:row>
      <xdr:rowOff>127331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1F3BE61-5E0F-4F38-B007-4297B907A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7415" y="11300848"/>
          <a:ext cx="2103302" cy="14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9"/>
  <sheetViews>
    <sheetView tabSelected="1" view="pageBreakPreview" topLeftCell="A31" zoomScale="118" zoomScaleNormal="118" zoomScaleSheetLayoutView="118" workbookViewId="0">
      <selection activeCell="B32" sqref="B32"/>
    </sheetView>
  </sheetViews>
  <sheetFormatPr defaultColWidth="9.140625" defaultRowHeight="15" x14ac:dyDescent="0.25"/>
  <cols>
    <col min="1" max="1" width="12.7109375" style="28" customWidth="1"/>
    <col min="2" max="2" width="66.5703125" style="36" customWidth="1"/>
    <col min="3" max="3" width="23.28515625" style="36" customWidth="1"/>
    <col min="4" max="4" width="12.42578125" style="36" customWidth="1"/>
    <col min="5" max="5" width="23.28515625" style="36" customWidth="1"/>
    <col min="6" max="6" width="22.5703125" style="36" customWidth="1"/>
    <col min="7" max="7" width="10.42578125" style="36" customWidth="1"/>
    <col min="8" max="8" width="23.28515625" style="36" customWidth="1"/>
    <col min="9" max="16384" width="9.140625" style="28"/>
  </cols>
  <sheetData>
    <row r="1" spans="1:43" ht="15" customHeight="1" x14ac:dyDescent="0.25"/>
    <row r="2" spans="1:43" ht="15" customHeight="1" x14ac:dyDescent="0.25">
      <c r="A2" s="56" t="s">
        <v>10</v>
      </c>
      <c r="B2" s="56"/>
      <c r="C2" s="56"/>
      <c r="D2" s="56"/>
      <c r="E2" s="56"/>
      <c r="F2" s="56"/>
      <c r="G2" s="56"/>
      <c r="H2" s="56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</row>
    <row r="3" spans="1:43" ht="15" customHeight="1" x14ac:dyDescent="0.25">
      <c r="A3" s="45" t="s">
        <v>16</v>
      </c>
      <c r="B3" s="45"/>
      <c r="C3" s="45"/>
      <c r="D3" s="45"/>
      <c r="E3" s="45"/>
      <c r="F3" s="45"/>
      <c r="G3" s="45"/>
      <c r="H3" s="45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15" customHeight="1" x14ac:dyDescent="0.25">
      <c r="B4" s="45" t="s">
        <v>9</v>
      </c>
      <c r="C4" s="45"/>
      <c r="D4" s="45"/>
      <c r="E4" s="45"/>
      <c r="F4" s="45"/>
      <c r="G4" s="45"/>
      <c r="H4" s="45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35.450000000000003" customHeight="1" x14ac:dyDescent="0.25">
      <c r="A5" s="46" t="s">
        <v>83</v>
      </c>
      <c r="B5" s="47"/>
      <c r="C5" s="47"/>
      <c r="D5" s="47"/>
      <c r="E5" s="47"/>
      <c r="F5" s="47"/>
      <c r="G5" s="47"/>
      <c r="H5" s="47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15" customHeight="1" x14ac:dyDescent="0.25">
      <c r="A6" s="48" t="s">
        <v>11</v>
      </c>
      <c r="B6" s="48"/>
      <c r="C6" s="48"/>
      <c r="D6" s="48"/>
      <c r="E6" s="48"/>
      <c r="F6" s="48"/>
      <c r="G6" s="48"/>
      <c r="H6" s="4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B7" s="9"/>
      <c r="C7" s="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107.25" customHeight="1" x14ac:dyDescent="0.25">
      <c r="A8" s="49" t="s">
        <v>12</v>
      </c>
      <c r="B8" s="49" t="s">
        <v>65</v>
      </c>
      <c r="C8" s="51" t="s">
        <v>71</v>
      </c>
      <c r="D8" s="52"/>
      <c r="E8" s="53"/>
      <c r="F8" s="51" t="s">
        <v>72</v>
      </c>
      <c r="G8" s="52"/>
      <c r="H8" s="53"/>
    </row>
    <row r="9" spans="1:43" ht="64.5" customHeight="1" x14ac:dyDescent="0.25">
      <c r="A9" s="50"/>
      <c r="B9" s="50"/>
      <c r="C9" s="1" t="s">
        <v>84</v>
      </c>
      <c r="D9" s="1" t="s">
        <v>15</v>
      </c>
      <c r="E9" s="1" t="s">
        <v>17</v>
      </c>
      <c r="F9" s="1" t="s">
        <v>80</v>
      </c>
      <c r="G9" s="1" t="s">
        <v>62</v>
      </c>
      <c r="H9" s="1" t="s">
        <v>17</v>
      </c>
    </row>
    <row r="10" spans="1:43" x14ac:dyDescent="0.25">
      <c r="A10" s="1">
        <v>1</v>
      </c>
      <c r="B10" s="1">
        <f>A10+1</f>
        <v>2</v>
      </c>
      <c r="C10" s="1">
        <f t="shared" ref="C10:H10" si="0">B10+1</f>
        <v>3</v>
      </c>
      <c r="D10" s="1">
        <f t="shared" si="0"/>
        <v>4</v>
      </c>
      <c r="E10" s="1">
        <f t="shared" si="0"/>
        <v>5</v>
      </c>
      <c r="F10" s="1">
        <f t="shared" si="0"/>
        <v>6</v>
      </c>
      <c r="G10" s="1">
        <f t="shared" si="0"/>
        <v>7</v>
      </c>
      <c r="H10" s="1">
        <f t="shared" si="0"/>
        <v>8</v>
      </c>
    </row>
    <row r="11" spans="1:43" x14ac:dyDescent="0.25">
      <c r="A11" s="16">
        <v>1</v>
      </c>
      <c r="B11" s="14" t="s">
        <v>74</v>
      </c>
      <c r="C11" s="15">
        <v>86738.06</v>
      </c>
      <c r="D11" s="15"/>
      <c r="E11" s="26">
        <f>SUM(E12:E18)</f>
        <v>5425.6477519160371</v>
      </c>
      <c r="F11" s="17"/>
      <c r="G11" s="17"/>
      <c r="H11" s="17"/>
    </row>
    <row r="12" spans="1:43" x14ac:dyDescent="0.25">
      <c r="A12" s="20" t="s">
        <v>13</v>
      </c>
      <c r="B12" s="2" t="s">
        <v>1</v>
      </c>
      <c r="C12" s="3">
        <v>15194.31</v>
      </c>
      <c r="D12" s="6">
        <v>39.33</v>
      </c>
      <c r="E12" s="21">
        <f>C12/D12</f>
        <v>386.32875667429443</v>
      </c>
      <c r="F12" s="21"/>
      <c r="G12" s="19"/>
      <c r="H12" s="6"/>
    </row>
    <row r="13" spans="1:43" x14ac:dyDescent="0.25">
      <c r="A13" s="20" t="s">
        <v>14</v>
      </c>
      <c r="B13" s="2" t="s">
        <v>0</v>
      </c>
      <c r="C13" s="3">
        <v>346.67</v>
      </c>
      <c r="D13" s="6">
        <v>18.23</v>
      </c>
      <c r="E13" s="21">
        <f t="shared" ref="E13:E18" si="1">C13/D13</f>
        <v>19.016456390565004</v>
      </c>
      <c r="F13" s="21"/>
      <c r="G13" s="19"/>
      <c r="H13" s="6"/>
    </row>
    <row r="14" spans="1:43" x14ac:dyDescent="0.25">
      <c r="A14" s="20" t="s">
        <v>19</v>
      </c>
      <c r="B14" s="2" t="s">
        <v>2</v>
      </c>
      <c r="C14" s="3">
        <v>383.41</v>
      </c>
      <c r="D14" s="6">
        <f>D12</f>
        <v>39.33</v>
      </c>
      <c r="E14" s="21">
        <f t="shared" si="1"/>
        <v>9.7485380116959082</v>
      </c>
      <c r="F14" s="21"/>
      <c r="G14" s="19"/>
      <c r="H14" s="6"/>
    </row>
    <row r="15" spans="1:43" x14ac:dyDescent="0.25">
      <c r="A15" s="20" t="s">
        <v>20</v>
      </c>
      <c r="B15" s="2" t="s">
        <v>3</v>
      </c>
      <c r="C15" s="3">
        <v>40592.06</v>
      </c>
      <c r="D15" s="6">
        <v>9.26</v>
      </c>
      <c r="E15" s="21">
        <f>C15/D15</f>
        <v>4383.5917926565871</v>
      </c>
      <c r="F15" s="21"/>
      <c r="G15" s="19"/>
      <c r="H15" s="6"/>
    </row>
    <row r="16" spans="1:43" x14ac:dyDescent="0.25">
      <c r="A16" s="20" t="s">
        <v>21</v>
      </c>
      <c r="B16" s="2" t="s">
        <v>18</v>
      </c>
      <c r="C16" s="3">
        <v>198.33</v>
      </c>
      <c r="D16" s="6">
        <v>18.23</v>
      </c>
      <c r="E16" s="21">
        <f t="shared" si="1"/>
        <v>10.879319802523314</v>
      </c>
      <c r="F16" s="21"/>
      <c r="G16" s="19"/>
      <c r="H16" s="6"/>
    </row>
    <row r="17" spans="1:8" x14ac:dyDescent="0.25">
      <c r="A17" s="20" t="s">
        <v>22</v>
      </c>
      <c r="B17" s="2" t="s">
        <v>4</v>
      </c>
      <c r="C17" s="3">
        <v>15872.47</v>
      </c>
      <c r="D17" s="6">
        <f>D12</f>
        <v>39.33</v>
      </c>
      <c r="E17" s="21">
        <f t="shared" si="1"/>
        <v>403.57157386219171</v>
      </c>
      <c r="F17" s="21"/>
      <c r="G17" s="19"/>
      <c r="H17" s="6"/>
    </row>
    <row r="18" spans="1:8" x14ac:dyDescent="0.25">
      <c r="A18" s="20" t="s">
        <v>23</v>
      </c>
      <c r="B18" s="2" t="s">
        <v>5</v>
      </c>
      <c r="C18" s="3">
        <v>8358.07</v>
      </c>
      <c r="D18" s="6">
        <f>D12</f>
        <v>39.33</v>
      </c>
      <c r="E18" s="21">
        <f>C18/D18</f>
        <v>212.51131451817952</v>
      </c>
      <c r="F18" s="21"/>
      <c r="G18" s="19"/>
      <c r="H18" s="6"/>
    </row>
    <row r="19" spans="1:8" x14ac:dyDescent="0.25">
      <c r="A19" s="20" t="s">
        <v>75</v>
      </c>
      <c r="B19" s="2" t="s">
        <v>26</v>
      </c>
      <c r="C19" s="3"/>
      <c r="D19" s="6"/>
      <c r="E19" s="21"/>
      <c r="F19" s="21">
        <v>5792.72</v>
      </c>
      <c r="G19" s="19">
        <v>5.88</v>
      </c>
      <c r="H19" s="6">
        <f>F19*G19</f>
        <v>34061.193599999999</v>
      </c>
    </row>
    <row r="20" spans="1:8" x14ac:dyDescent="0.25">
      <c r="A20" s="20" t="s">
        <v>76</v>
      </c>
      <c r="B20" s="2" t="s">
        <v>77</v>
      </c>
      <c r="C20" s="3"/>
      <c r="D20" s="6"/>
      <c r="E20" s="21"/>
      <c r="F20" s="21"/>
      <c r="G20" s="19"/>
      <c r="H20" s="6"/>
    </row>
    <row r="21" spans="1:8" x14ac:dyDescent="0.25">
      <c r="A21" s="18"/>
      <c r="B21" s="27" t="s">
        <v>24</v>
      </c>
      <c r="C21" s="15">
        <f>C11</f>
        <v>86738.06</v>
      </c>
      <c r="D21" s="15">
        <v>14.23</v>
      </c>
      <c r="E21" s="15">
        <f>E11</f>
        <v>5425.6477519160371</v>
      </c>
      <c r="F21" s="26">
        <f>F19</f>
        <v>5792.72</v>
      </c>
      <c r="G21" s="41">
        <f>G19</f>
        <v>5.88</v>
      </c>
      <c r="H21" s="26">
        <f>H19</f>
        <v>34061.193599999999</v>
      </c>
    </row>
    <row r="22" spans="1:8" ht="15" customHeight="1" x14ac:dyDescent="0.25">
      <c r="A22" s="23"/>
      <c r="C22" s="25"/>
      <c r="D22" s="24"/>
      <c r="E22" s="25"/>
      <c r="F22" s="25"/>
      <c r="G22" s="23"/>
      <c r="H22" s="24"/>
    </row>
    <row r="23" spans="1:8" ht="15" customHeight="1" x14ac:dyDescent="0.25">
      <c r="A23" s="54" t="s">
        <v>12</v>
      </c>
      <c r="B23" s="58" t="s">
        <v>68</v>
      </c>
      <c r="C23" s="59"/>
      <c r="D23" s="59"/>
      <c r="E23" s="59"/>
      <c r="F23" s="59"/>
      <c r="G23" s="44" t="s">
        <v>64</v>
      </c>
      <c r="H23" s="44"/>
    </row>
    <row r="24" spans="1:8" ht="77.25" customHeight="1" x14ac:dyDescent="0.25">
      <c r="A24" s="54"/>
      <c r="B24" s="53" t="s">
        <v>79</v>
      </c>
      <c r="C24" s="44" t="s">
        <v>69</v>
      </c>
      <c r="D24" s="44"/>
      <c r="E24" s="44"/>
      <c r="F24" s="44" t="s">
        <v>73</v>
      </c>
      <c r="G24" s="44"/>
      <c r="H24" s="44"/>
    </row>
    <row r="25" spans="1:8" ht="34.5" customHeight="1" x14ac:dyDescent="0.25">
      <c r="A25" s="54"/>
      <c r="B25" s="53"/>
      <c r="C25" s="44" t="s">
        <v>84</v>
      </c>
      <c r="D25" s="44" t="s">
        <v>25</v>
      </c>
      <c r="E25" s="44" t="s">
        <v>17</v>
      </c>
      <c r="F25" s="44"/>
      <c r="G25" s="44"/>
      <c r="H25" s="44"/>
    </row>
    <row r="26" spans="1:8" ht="34.5" customHeight="1" x14ac:dyDescent="0.25">
      <c r="A26" s="54"/>
      <c r="B26" s="53"/>
      <c r="C26" s="44"/>
      <c r="D26" s="44"/>
      <c r="E26" s="44"/>
      <c r="F26" s="44"/>
      <c r="G26" s="44"/>
      <c r="H26" s="44"/>
    </row>
    <row r="27" spans="1:8" x14ac:dyDescent="0.25">
      <c r="A27" s="39">
        <v>1</v>
      </c>
      <c r="B27" s="39">
        <f>A27+1</f>
        <v>2</v>
      </c>
      <c r="C27" s="39">
        <f t="shared" ref="C27:G27" si="2">B27+1</f>
        <v>3</v>
      </c>
      <c r="D27" s="39">
        <f t="shared" si="2"/>
        <v>4</v>
      </c>
      <c r="E27" s="39">
        <f t="shared" si="2"/>
        <v>5</v>
      </c>
      <c r="F27" s="39">
        <f t="shared" si="2"/>
        <v>6</v>
      </c>
      <c r="G27" s="54">
        <f t="shared" si="2"/>
        <v>7</v>
      </c>
      <c r="H27" s="54"/>
    </row>
    <row r="28" spans="1:8" x14ac:dyDescent="0.25">
      <c r="A28" s="40">
        <v>1</v>
      </c>
      <c r="B28" s="38">
        <f>C21+F21</f>
        <v>92530.78</v>
      </c>
      <c r="C28" s="34">
        <v>1861.22</v>
      </c>
      <c r="D28" s="34">
        <v>18.23</v>
      </c>
      <c r="E28" s="15">
        <f>C28/D28</f>
        <v>102.09654415798134</v>
      </c>
      <c r="F28" s="15">
        <f>(E21+H21+E28)/1000</f>
        <v>39.588937896074022</v>
      </c>
      <c r="G28" s="55">
        <v>2.14</v>
      </c>
      <c r="H28" s="55"/>
    </row>
    <row r="29" spans="1:8" x14ac:dyDescent="0.25">
      <c r="A29" s="23"/>
      <c r="B29" s="37"/>
      <c r="C29" s="24"/>
      <c r="D29" s="24"/>
      <c r="E29" s="25"/>
      <c r="F29" s="25"/>
      <c r="G29" s="23"/>
      <c r="H29" s="24"/>
    </row>
    <row r="30" spans="1:8" ht="45.75" customHeight="1" x14ac:dyDescent="0.25">
      <c r="A30" s="57" t="s">
        <v>70</v>
      </c>
      <c r="B30" s="57"/>
      <c r="C30" s="57"/>
      <c r="D30" s="57"/>
      <c r="E30" s="57"/>
      <c r="F30" s="57"/>
      <c r="G30" s="57"/>
      <c r="H30" s="57"/>
    </row>
    <row r="31" spans="1:8" ht="19.5" customHeight="1" x14ac:dyDescent="0.25">
      <c r="A31" s="43" t="s">
        <v>82</v>
      </c>
      <c r="B31" s="43"/>
      <c r="C31" s="43"/>
      <c r="D31" s="43"/>
      <c r="E31" s="43"/>
      <c r="F31" s="43"/>
      <c r="G31" s="43"/>
      <c r="H31" s="43"/>
    </row>
    <row r="32" spans="1:8" ht="20.25" customHeight="1" x14ac:dyDescent="0.25">
      <c r="A32" s="5"/>
      <c r="B32" s="4" t="s">
        <v>6</v>
      </c>
      <c r="C32" s="36">
        <v>39.33</v>
      </c>
      <c r="E32" s="5"/>
      <c r="F32" s="5"/>
      <c r="G32" s="5"/>
      <c r="H32" s="5"/>
    </row>
    <row r="33" spans="1:8" ht="20.25" customHeight="1" x14ac:dyDescent="0.25">
      <c r="A33" s="35"/>
      <c r="B33" s="4" t="s">
        <v>7</v>
      </c>
      <c r="C33" s="36">
        <v>9.26</v>
      </c>
      <c r="E33" s="5"/>
      <c r="F33" s="5"/>
      <c r="G33" s="5"/>
      <c r="H33" s="5"/>
    </row>
    <row r="34" spans="1:8" ht="20.25" customHeight="1" x14ac:dyDescent="0.25">
      <c r="A34" s="35"/>
      <c r="B34" s="4" t="s">
        <v>8</v>
      </c>
      <c r="C34" s="36">
        <v>18.23</v>
      </c>
      <c r="E34" s="5"/>
      <c r="F34" s="5"/>
      <c r="G34" s="5"/>
      <c r="H34" s="5"/>
    </row>
    <row r="35" spans="1:8" ht="39" customHeight="1" x14ac:dyDescent="0.25">
      <c r="A35" s="43" t="s">
        <v>81</v>
      </c>
      <c r="B35" s="43"/>
      <c r="C35" s="43"/>
      <c r="D35" s="43"/>
      <c r="E35" s="43"/>
      <c r="F35" s="43"/>
      <c r="G35" s="43"/>
      <c r="H35" s="35">
        <v>5.88</v>
      </c>
    </row>
    <row r="36" spans="1:8" ht="39" customHeight="1" x14ac:dyDescent="0.25">
      <c r="A36" s="43" t="s">
        <v>63</v>
      </c>
      <c r="B36" s="43"/>
      <c r="C36" s="43"/>
      <c r="D36" s="43"/>
      <c r="E36" s="43"/>
      <c r="F36" s="43"/>
      <c r="G36" s="43"/>
      <c r="H36" s="43"/>
    </row>
    <row r="37" spans="1:8" x14ac:dyDescent="0.25">
      <c r="A37" s="35"/>
      <c r="B37" s="35"/>
      <c r="C37" s="35"/>
      <c r="D37" s="35"/>
      <c r="E37" s="35"/>
      <c r="F37" s="35"/>
      <c r="G37" s="35"/>
      <c r="H37" s="35"/>
    </row>
    <row r="38" spans="1:8" x14ac:dyDescent="0.25">
      <c r="C38" s="35"/>
    </row>
    <row r="39" spans="1:8" x14ac:dyDescent="0.25">
      <c r="B39" s="36" t="s">
        <v>78</v>
      </c>
      <c r="C39" s="42"/>
      <c r="D39" s="42"/>
      <c r="E39" s="42"/>
      <c r="F39" s="37"/>
    </row>
  </sheetData>
  <mergeCells count="24">
    <mergeCell ref="A2:H2"/>
    <mergeCell ref="A30:H30"/>
    <mergeCell ref="B23:F23"/>
    <mergeCell ref="A23:A26"/>
    <mergeCell ref="G23:H26"/>
    <mergeCell ref="B24:B26"/>
    <mergeCell ref="C24:E24"/>
    <mergeCell ref="F24:F26"/>
    <mergeCell ref="C25:C26"/>
    <mergeCell ref="D25:D26"/>
    <mergeCell ref="A36:H36"/>
    <mergeCell ref="A31:H31"/>
    <mergeCell ref="E25:E26"/>
    <mergeCell ref="A35:G35"/>
    <mergeCell ref="A3:H3"/>
    <mergeCell ref="B4:H4"/>
    <mergeCell ref="A5:H5"/>
    <mergeCell ref="A6:H6"/>
    <mergeCell ref="A8:A9"/>
    <mergeCell ref="B8:B9"/>
    <mergeCell ref="C8:E8"/>
    <mergeCell ref="F8:H8"/>
    <mergeCell ref="G27:H27"/>
    <mergeCell ref="G28:H28"/>
  </mergeCells>
  <pageMargins left="0.7" right="0.7" top="0.75" bottom="0.75" header="0.3" footer="0.3"/>
  <pageSetup paperSize="9" scale="67" fitToHeight="0" orientation="landscape" r:id="rId1"/>
  <rowBreaks count="1" manualBreakCount="1">
    <brk id="2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topLeftCell="A10" workbookViewId="0">
      <selection activeCell="I27" sqref="I27"/>
    </sheetView>
  </sheetViews>
  <sheetFormatPr defaultRowHeight="15" x14ac:dyDescent="0.25"/>
  <cols>
    <col min="1" max="1" width="46.7109375" style="22" customWidth="1"/>
    <col min="2" max="2" width="60.42578125" customWidth="1"/>
  </cols>
  <sheetData>
    <row r="1" spans="1:2" ht="15.75" x14ac:dyDescent="0.25">
      <c r="B1" s="29" t="s">
        <v>27</v>
      </c>
    </row>
    <row r="2" spans="1:2" ht="15.75" x14ac:dyDescent="0.25">
      <c r="B2" s="29" t="s">
        <v>28</v>
      </c>
    </row>
    <row r="3" spans="1:2" ht="15.75" x14ac:dyDescent="0.25">
      <c r="B3" s="29" t="s">
        <v>29</v>
      </c>
    </row>
    <row r="4" spans="1:2" ht="15.75" x14ac:dyDescent="0.25">
      <c r="B4" s="29" t="s">
        <v>30</v>
      </c>
    </row>
    <row r="5" spans="1:2" ht="15.75" x14ac:dyDescent="0.25">
      <c r="B5" s="29" t="s">
        <v>31</v>
      </c>
    </row>
    <row r="6" spans="1:2" ht="15.75" x14ac:dyDescent="0.25">
      <c r="B6" s="29" t="s">
        <v>32</v>
      </c>
    </row>
    <row r="7" spans="1:2" ht="15.75" x14ac:dyDescent="0.25">
      <c r="B7" s="29" t="s">
        <v>33</v>
      </c>
    </row>
    <row r="8" spans="1:2" ht="15.75" x14ac:dyDescent="0.25">
      <c r="A8" s="30"/>
    </row>
    <row r="9" spans="1:2" ht="15.75" x14ac:dyDescent="0.25">
      <c r="A9" s="60" t="s">
        <v>34</v>
      </c>
      <c r="B9" s="60"/>
    </row>
    <row r="10" spans="1:2" ht="15.75" x14ac:dyDescent="0.25">
      <c r="A10" s="60" t="s">
        <v>35</v>
      </c>
      <c r="B10" s="60"/>
    </row>
    <row r="11" spans="1:2" ht="15.75" x14ac:dyDescent="0.25">
      <c r="A11" s="60" t="s">
        <v>36</v>
      </c>
      <c r="B11" s="60"/>
    </row>
    <row r="12" spans="1:2" ht="15.75" x14ac:dyDescent="0.25">
      <c r="A12" s="60" t="s">
        <v>37</v>
      </c>
      <c r="B12" s="60"/>
    </row>
    <row r="13" spans="1:2" ht="15.75" x14ac:dyDescent="0.25">
      <c r="A13" s="60" t="s">
        <v>38</v>
      </c>
      <c r="B13" s="60"/>
    </row>
    <row r="14" spans="1:2" ht="15.75" x14ac:dyDescent="0.25">
      <c r="A14" s="60" t="s">
        <v>39</v>
      </c>
      <c r="B14" s="60"/>
    </row>
    <row r="15" spans="1:2" ht="15.75" x14ac:dyDescent="0.25">
      <c r="A15" s="60" t="s">
        <v>40</v>
      </c>
      <c r="B15" s="60"/>
    </row>
    <row r="16" spans="1:2" ht="15.75" x14ac:dyDescent="0.25">
      <c r="A16" s="60" t="s">
        <v>41</v>
      </c>
      <c r="B16" s="60"/>
    </row>
    <row r="17" spans="1:2" ht="15.75" x14ac:dyDescent="0.25">
      <c r="A17" s="30"/>
    </row>
    <row r="18" spans="1:2" ht="47.25" x14ac:dyDescent="0.25">
      <c r="A18" s="31" t="s">
        <v>42</v>
      </c>
      <c r="B18" s="31" t="s">
        <v>43</v>
      </c>
    </row>
    <row r="19" spans="1:2" ht="15.75" x14ac:dyDescent="0.25">
      <c r="A19" s="31" t="s">
        <v>44</v>
      </c>
      <c r="B19" s="31">
        <v>2.14</v>
      </c>
    </row>
    <row r="20" spans="1:2" ht="15.75" x14ac:dyDescent="0.25">
      <c r="A20" s="31" t="s">
        <v>45</v>
      </c>
      <c r="B20" s="31">
        <v>1.93</v>
      </c>
    </row>
    <row r="21" spans="1:2" ht="15.75" x14ac:dyDescent="0.25">
      <c r="A21" s="31" t="s">
        <v>46</v>
      </c>
      <c r="B21" s="31">
        <v>1.81</v>
      </c>
    </row>
    <row r="22" spans="1:2" ht="15.75" x14ac:dyDescent="0.25">
      <c r="A22" s="31" t="s">
        <v>47</v>
      </c>
      <c r="B22" s="31">
        <v>1.72</v>
      </c>
    </row>
    <row r="23" spans="1:2" ht="15.75" x14ac:dyDescent="0.25">
      <c r="A23" s="31" t="s">
        <v>48</v>
      </c>
      <c r="B23" s="31">
        <v>1.61</v>
      </c>
    </row>
    <row r="24" spans="1:2" ht="15.75" x14ac:dyDescent="0.25">
      <c r="A24" s="31" t="s">
        <v>49</v>
      </c>
      <c r="B24" s="31">
        <v>1.56</v>
      </c>
    </row>
    <row r="25" spans="1:2" ht="15.75" x14ac:dyDescent="0.25">
      <c r="A25" s="31" t="s">
        <v>50</v>
      </c>
      <c r="B25" s="31">
        <v>1.47</v>
      </c>
    </row>
    <row r="26" spans="1:2" ht="15.75" x14ac:dyDescent="0.25">
      <c r="A26" s="31" t="s">
        <v>51</v>
      </c>
      <c r="B26" s="31">
        <v>1.36</v>
      </c>
    </row>
    <row r="27" spans="1:2" ht="15.75" x14ac:dyDescent="0.25">
      <c r="A27" s="31" t="s">
        <v>52</v>
      </c>
      <c r="B27" s="31">
        <v>1.28</v>
      </c>
    </row>
    <row r="28" spans="1:2" ht="15.75" x14ac:dyDescent="0.25">
      <c r="A28" s="31" t="s">
        <v>53</v>
      </c>
      <c r="B28" s="31">
        <v>1.23</v>
      </c>
    </row>
    <row r="29" spans="1:2" ht="15.75" x14ac:dyDescent="0.25">
      <c r="A29" s="31" t="s">
        <v>54</v>
      </c>
      <c r="B29" s="31">
        <v>1.18</v>
      </c>
    </row>
    <row r="30" spans="1:2" ht="15.75" x14ac:dyDescent="0.25">
      <c r="A30" s="31" t="s">
        <v>55</v>
      </c>
      <c r="B30" s="31">
        <v>1.1299999999999999</v>
      </c>
    </row>
    <row r="31" spans="1:2" ht="15.75" x14ac:dyDescent="0.25">
      <c r="A31" s="31" t="s">
        <v>56</v>
      </c>
      <c r="B31" s="31">
        <v>1.0900000000000001</v>
      </c>
    </row>
    <row r="32" spans="1:2" ht="15.75" x14ac:dyDescent="0.25">
      <c r="A32" s="30"/>
    </row>
    <row r="33" spans="1:2" ht="15.75" x14ac:dyDescent="0.25">
      <c r="A33" s="32" t="s">
        <v>57</v>
      </c>
      <c r="B33" s="33"/>
    </row>
    <row r="34" spans="1:2" ht="15.75" x14ac:dyDescent="0.25">
      <c r="A34" s="32" t="s">
        <v>58</v>
      </c>
      <c r="B34" s="33"/>
    </row>
    <row r="35" spans="1:2" ht="18.75" x14ac:dyDescent="0.25">
      <c r="A35" s="32" t="s">
        <v>66</v>
      </c>
      <c r="B35" s="33"/>
    </row>
    <row r="36" spans="1:2" ht="15.75" x14ac:dyDescent="0.25">
      <c r="A36" s="32" t="s">
        <v>59</v>
      </c>
      <c r="B36" s="33"/>
    </row>
    <row r="37" spans="1:2" ht="15.75" x14ac:dyDescent="0.25">
      <c r="A37" s="32" t="s">
        <v>60</v>
      </c>
      <c r="B37" s="33"/>
    </row>
    <row r="38" spans="1:2" ht="15.75" x14ac:dyDescent="0.25">
      <c r="A38" s="32" t="s">
        <v>61</v>
      </c>
      <c r="B38" s="33"/>
    </row>
    <row r="39" spans="1:2" ht="18.75" x14ac:dyDescent="0.25">
      <c r="A39" s="32" t="s">
        <v>67</v>
      </c>
      <c r="B39" s="33"/>
    </row>
    <row r="40" spans="1:2" ht="15.75" x14ac:dyDescent="0.25">
      <c r="A40" s="32"/>
      <c r="B40" s="33"/>
    </row>
  </sheetData>
  <mergeCells count="8"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индексы по элементам затрат</vt:lpstr>
      <vt:lpstr>ПП468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2026-04-23T11:24:53Z</dcterms:modified>
</cp:coreProperties>
</file>